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365"/>
  </bookViews>
  <sheets>
    <sheet name="2021" sheetId="2" r:id="rId1"/>
  </sheets>
  <definedNames>
    <definedName name="_xlnm.Print_Titles" localSheetId="0">'2021'!$10:$10</definedName>
    <definedName name="_xlnm.Print_Area" localSheetId="0">'2021'!$A$1:$F$62</definedName>
  </definedNames>
  <calcPr calcId="145621"/>
</workbook>
</file>

<file path=xl/calcChain.xml><?xml version="1.0" encoding="utf-8"?>
<calcChain xmlns="http://schemas.openxmlformats.org/spreadsheetml/2006/main">
  <c r="E36" i="2" l="1"/>
  <c r="F28" i="2" l="1"/>
  <c r="D23" i="2"/>
  <c r="E23" i="2"/>
  <c r="D29" i="2" l="1"/>
  <c r="D36" i="2"/>
  <c r="E58" i="2"/>
  <c r="D58" i="2"/>
  <c r="E55" i="2"/>
  <c r="D55" i="2"/>
  <c r="E52" i="2"/>
  <c r="D52" i="2"/>
  <c r="E46" i="2"/>
  <c r="D46" i="2"/>
  <c r="D43" i="2"/>
  <c r="E29" i="2"/>
  <c r="E34" i="2"/>
  <c r="D34" i="2"/>
  <c r="E20" i="2"/>
  <c r="D20" i="2"/>
  <c r="E11" i="2"/>
  <c r="D11" i="2"/>
  <c r="F21" i="2"/>
  <c r="F22" i="2"/>
  <c r="F24" i="2"/>
  <c r="F25" i="2"/>
  <c r="F26" i="2"/>
  <c r="F27" i="2"/>
  <c r="F30" i="2"/>
  <c r="F31" i="2"/>
  <c r="F32" i="2"/>
  <c r="F33" i="2"/>
  <c r="F35" i="2"/>
  <c r="F37" i="2"/>
  <c r="F38" i="2"/>
  <c r="F39" i="2"/>
  <c r="F40" i="2"/>
  <c r="F41" i="2"/>
  <c r="F42" i="2"/>
  <c r="F44" i="2"/>
  <c r="F45" i="2"/>
  <c r="F47" i="2"/>
  <c r="F48" i="2"/>
  <c r="F49" i="2"/>
  <c r="F50" i="2"/>
  <c r="F51" i="2"/>
  <c r="F53" i="2"/>
  <c r="F54" i="2"/>
  <c r="F56" i="2"/>
  <c r="F57" i="2"/>
  <c r="F59" i="2"/>
  <c r="F12" i="2"/>
  <c r="F13" i="2"/>
  <c r="F14" i="2"/>
  <c r="F15" i="2"/>
  <c r="F16" i="2"/>
  <c r="F17" i="2"/>
  <c r="F18" i="2"/>
  <c r="F19" i="2"/>
  <c r="F52" i="2" l="1"/>
  <c r="F58" i="2"/>
  <c r="F34" i="2"/>
  <c r="F55" i="2"/>
  <c r="F29" i="2"/>
  <c r="D60" i="2"/>
  <c r="F20" i="2"/>
  <c r="E60" i="2"/>
  <c r="F46" i="2"/>
  <c r="F43" i="2"/>
  <c r="F36" i="2"/>
  <c r="F23" i="2"/>
  <c r="F11" i="2"/>
  <c r="F60" i="2" l="1"/>
</calcChain>
</file>

<file path=xl/sharedStrings.xml><?xml version="1.0" encoding="utf-8"?>
<sst xmlns="http://schemas.openxmlformats.org/spreadsheetml/2006/main" count="63" uniqueCount="63">
  <si>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</si>
  <si>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</si>
  <si>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</si>
  <si>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</si>
  <si>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</si>
  <si>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</si>
  <si>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</si>
  <si>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</si>
  <si>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</si>
  <si>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</si>
  <si>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</si>
  <si>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</si>
  <si>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</si>
  <si>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</si>
  <si>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</si>
  <si>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</si>
  <si>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</si>
  <si>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</si>
  <si>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</si>
  <si>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</si>
  <si>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</si>
  <si>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</si>
  <si>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</si>
  <si>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</si>
  <si>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</si>
  <si>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</si>
  <si>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</si>
  <si>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</si>
  <si>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</si>
  <si>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</si>
  <si>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</si>
  <si>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</si>
  <si>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</si>
  <si>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</si>
  <si>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</si>
  <si>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НАЦИОНАЛЬНАЯ ЭКОНОМИКА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</si>
  <si>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</si>
  <si>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</si>
  <si>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</si>
  <si>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</si>
  <si>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</si>
  <si>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</si>
  <si>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</si>
  <si>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</si>
  <si>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</si>
  <si>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</si>
  <si>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</si>
  <si>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</si>
  <si>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Наименование показателей</t>
  </si>
  <si>
    <t>тыс. рублей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</si>
  <si>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</si>
  <si>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</si>
  <si>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Лесное хозяйство</t>
  </si>
  <si>
    <t xml:space="preserve">          Приложение 3</t>
  </si>
  <si>
    <t xml:space="preserve">          к решению Совета депутатов</t>
  </si>
  <si>
    <t xml:space="preserve">          города Новосибирска</t>
  </si>
  <si>
    <t>%</t>
  </si>
  <si>
    <t>Уточненный план за 2021 год, тыс. рублей</t>
  </si>
  <si>
    <t>Исполнение за 2021 год</t>
  </si>
  <si>
    <t>Расходы бюджета города Новосибирска по разделам и подразделам классификации расходов бюджетов 
за 2021 год</t>
  </si>
  <si>
    <t>_________________</t>
  </si>
  <si>
    <t>ВСЕГО РАСХОДОВ:</t>
  </si>
  <si>
    <t xml:space="preserve">          от ___________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</si>
</sst>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"/>
    <numFmt numFmtId="166" formatCode="0000"/>
    <numFmt numFmtId="167" formatCode="#,##0.0_ ;[Red]\-#,##0.0\ "/>
    <numFmt numFmtId="168" formatCode="0.0%"/>
    <numFmt numFmtId="169" formatCode="#,##0.0"/>
  </numFmts>
  <fonts count="8" x14ac:knownFonts="1">
    <font>
      <sz val="10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7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166" fontId="1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1" fillId="0" borderId="1" xfId="1" applyNumberFormat="1" applyFont="1" applyFill="1" applyBorder="1" applyAlignment="1" applyProtection="1">
      <alignment horizontal="center" vertical="top"/>
      <protection hidden="1"/>
    </xf>
    <xf numFmtId="164" fontId="1" fillId="0" borderId="1" xfId="1" applyNumberFormat="1" applyFont="1" applyFill="1" applyBorder="1" applyAlignment="1" applyProtection="1">
      <alignment vertical="top" wrapText="1"/>
      <protection hidden="1"/>
    </xf>
    <xf numFmtId="169" fontId="1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2" applyNumberFormat="1" applyFont="1" applyFill="1" applyBorder="1" applyAlignment="1" applyProtection="1">
      <alignment horizontal="center" vertical="center"/>
      <protection hidden="1"/>
    </xf>
    <xf numFmtId="0" fontId="3" fillId="0" borderId="0" xfId="1" applyFill="1" applyProtection="1">
      <protection hidden="1"/>
    </xf>
    <xf numFmtId="0" fontId="3" fillId="0" borderId="0" xfId="1" applyFill="1"/>
    <xf numFmtId="0" fontId="3" fillId="0" borderId="0" xfId="1" applyFont="1" applyFill="1" applyProtection="1">
      <protection hidden="1"/>
    </xf>
    <xf numFmtId="0" fontId="3" fillId="0" borderId="0" xfId="1" applyFont="1" applyFill="1"/>
    <xf numFmtId="166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169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166" fontId="2" fillId="0" borderId="1" xfId="0" applyNumberFormat="1" applyFont="1" applyFill="1" applyBorder="1" applyAlignment="1" applyProtection="1">
      <alignment horizontal="justify" vertical="top" wrapText="1"/>
      <protection hidden="1"/>
    </xf>
    <xf numFmtId="165" fontId="2" fillId="0" borderId="1" xfId="0" applyNumberFormat="1" applyFont="1" applyFill="1" applyBorder="1" applyAlignment="1" applyProtection="1">
      <alignment horizontal="center" vertical="top"/>
      <protection hidden="1"/>
    </xf>
    <xf numFmtId="167" fontId="2" fillId="0" borderId="1" xfId="0" applyNumberFormat="1" applyFont="1" applyFill="1" applyBorder="1" applyAlignment="1" applyProtection="1">
      <alignment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Border="1" applyProtection="1">
      <protection hidden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/>
    </xf>
    <xf numFmtId="0" fontId="1" fillId="0" borderId="0" xfId="2" applyFont="1" applyFill="1" applyAlignment="1">
      <alignment horizontal="left"/>
    </xf>
    <xf numFmtId="0" fontId="1" fillId="0" borderId="0" xfId="2" applyFont="1" applyFill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2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abSelected="1" workbookViewId="0">
      <selection activeCell="K12" sqref="K12"/>
    </sheetView>
  </sheetViews>
  <sheetFormatPr defaultColWidth="9.140625" defaultRowHeight="18.75" x14ac:dyDescent="0.3"/>
  <cols>
    <col min="1" max="1" width="88" style="30" customWidth="1"/>
    <col min="2" max="2" width="9.5703125" style="30" customWidth="1"/>
    <col min="3" max="3" width="9.42578125" style="30" customWidth="1"/>
    <col min="4" max="4" width="16.85546875" style="30" customWidth="1"/>
    <col min="5" max="5" width="18.5703125" style="30" customWidth="1"/>
    <col min="6" max="6" width="10.85546875" style="36" customWidth="1"/>
    <col min="7" max="7" width="5.42578125" style="30" customWidth="1"/>
    <col min="8" max="8" width="1.140625" style="30" customWidth="1"/>
    <col min="9" max="245" width="9.140625" style="30" customWidth="1"/>
    <col min="246" max="16384" width="9.140625" style="30"/>
  </cols>
  <sheetData>
    <row r="1" spans="1:8" s="22" customFormat="1" x14ac:dyDescent="0.3">
      <c r="A1" s="21"/>
      <c r="B1" s="21"/>
      <c r="C1" s="21"/>
      <c r="D1" s="38" t="s">
        <v>53</v>
      </c>
      <c r="E1" s="38"/>
      <c r="F1" s="38"/>
      <c r="G1" s="21"/>
      <c r="H1" s="21"/>
    </row>
    <row r="2" spans="1:8" s="22" customFormat="1" x14ac:dyDescent="0.3">
      <c r="A2" s="7"/>
      <c r="B2" s="7"/>
      <c r="C2" s="7"/>
      <c r="D2" s="38" t="s">
        <v>54</v>
      </c>
      <c r="E2" s="38"/>
      <c r="F2" s="38"/>
      <c r="G2" s="21"/>
      <c r="H2" s="21"/>
    </row>
    <row r="3" spans="1:8" s="22" customFormat="1" x14ac:dyDescent="0.3">
      <c r="A3" s="8"/>
      <c r="B3" s="8"/>
      <c r="C3" s="8"/>
      <c r="D3" s="38" t="s">
        <v>55</v>
      </c>
      <c r="E3" s="38"/>
      <c r="F3" s="38"/>
      <c r="G3" s="21"/>
      <c r="H3" s="21"/>
    </row>
    <row r="4" spans="1:8" s="22" customFormat="1" x14ac:dyDescent="0.3">
      <c r="A4" s="9"/>
      <c r="B4" s="9"/>
      <c r="C4" s="9"/>
      <c r="D4" s="39" t="s">
        <v>62</v>
      </c>
      <c r="E4" s="39"/>
      <c r="F4" s="39"/>
      <c r="G4" s="10"/>
      <c r="H4" s="21"/>
    </row>
    <row r="5" spans="1:8" s="22" customFormat="1" ht="16.5" customHeight="1" x14ac:dyDescent="0.2">
      <c r="A5" s="11"/>
      <c r="B5" s="11"/>
      <c r="C5" s="11"/>
      <c r="D5" s="12"/>
      <c r="E5" s="13"/>
      <c r="F5" s="14"/>
      <c r="G5" s="21"/>
      <c r="H5" s="21"/>
    </row>
    <row r="6" spans="1:8" s="22" customFormat="1" ht="35.25" customHeight="1" x14ac:dyDescent="0.3">
      <c r="A6" s="40" t="s">
        <v>59</v>
      </c>
      <c r="B6" s="40"/>
      <c r="C6" s="40"/>
      <c r="D6" s="40"/>
      <c r="E6" s="40"/>
      <c r="F6" s="40"/>
      <c r="G6" s="21"/>
      <c r="H6" s="21"/>
    </row>
    <row r="7" spans="1:8" s="22" customFormat="1" ht="12.75" x14ac:dyDescent="0.2">
      <c r="A7" s="15"/>
      <c r="B7" s="16"/>
      <c r="C7" s="16"/>
      <c r="D7" s="9"/>
      <c r="E7" s="8"/>
      <c r="F7" s="7"/>
      <c r="G7" s="21"/>
      <c r="H7" s="21"/>
    </row>
    <row r="8" spans="1:8" s="24" customFormat="1" ht="33.75" customHeight="1" x14ac:dyDescent="0.2">
      <c r="A8" s="42" t="s">
        <v>48</v>
      </c>
      <c r="B8" s="44" t="s">
        <v>47</v>
      </c>
      <c r="C8" s="44" t="s">
        <v>46</v>
      </c>
      <c r="D8" s="44" t="s">
        <v>57</v>
      </c>
      <c r="E8" s="46" t="s">
        <v>58</v>
      </c>
      <c r="F8" s="46"/>
      <c r="G8" s="23"/>
      <c r="H8" s="23"/>
    </row>
    <row r="9" spans="1:8" s="24" customFormat="1" ht="43.5" customHeight="1" x14ac:dyDescent="0.2">
      <c r="A9" s="43"/>
      <c r="B9" s="45"/>
      <c r="C9" s="45"/>
      <c r="D9" s="45"/>
      <c r="E9" s="19" t="s">
        <v>49</v>
      </c>
      <c r="F9" s="20" t="s">
        <v>56</v>
      </c>
      <c r="G9" s="23"/>
      <c r="H9" s="23"/>
    </row>
    <row r="10" spans="1:8" s="22" customFormat="1" ht="15.75" x14ac:dyDescent="0.25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8">
        <v>6</v>
      </c>
      <c r="G10" s="21"/>
      <c r="H10" s="21"/>
    </row>
    <row r="11" spans="1:8" x14ac:dyDescent="0.3">
      <c r="A11" s="25" t="s">
        <v>45</v>
      </c>
      <c r="B11" s="26">
        <v>1</v>
      </c>
      <c r="C11" s="26">
        <v>0</v>
      </c>
      <c r="D11" s="27">
        <f>D12+D13+D14+D15+D16+D17+D18+D19</f>
        <v>3215953.4000000004</v>
      </c>
      <c r="E11" s="27">
        <f>E12+E13+E14+E15+E16+E17+E18+E19</f>
        <v>3024816</v>
      </c>
      <c r="F11" s="28">
        <f>E11/D11*100</f>
        <v>94.056586765218668</v>
      </c>
      <c r="G11" s="29"/>
      <c r="H11" s="29"/>
    </row>
    <row r="12" spans="1:8" ht="37.5" x14ac:dyDescent="0.3">
      <c r="A12" s="2" t="s">
        <v>44</v>
      </c>
      <c r="B12" s="3">
        <v>1</v>
      </c>
      <c r="C12" s="3">
        <v>2</v>
      </c>
      <c r="D12" s="4">
        <v>4680.1000000000004</v>
      </c>
      <c r="E12" s="4">
        <v>4517.3999999999996</v>
      </c>
      <c r="F12" s="5">
        <f t="shared" ref="F12:F59" si="0">E12/D12*100</f>
        <v>96.523578556013746</v>
      </c>
      <c r="G12" s="29"/>
      <c r="H12" s="29"/>
    </row>
    <row r="13" spans="1:8" ht="56.25" x14ac:dyDescent="0.3">
      <c r="A13" s="2" t="s">
        <v>43</v>
      </c>
      <c r="B13" s="3">
        <v>1</v>
      </c>
      <c r="C13" s="3">
        <v>3</v>
      </c>
      <c r="D13" s="4">
        <v>242247.4</v>
      </c>
      <c r="E13" s="4">
        <v>237788.79999999999</v>
      </c>
      <c r="F13" s="5">
        <f t="shared" si="0"/>
        <v>98.159484890240307</v>
      </c>
      <c r="G13" s="29"/>
      <c r="H13" s="29"/>
    </row>
    <row r="14" spans="1:8" ht="56.25" x14ac:dyDescent="0.3">
      <c r="A14" s="2" t="s">
        <v>42</v>
      </c>
      <c r="B14" s="3">
        <v>1</v>
      </c>
      <c r="C14" s="3">
        <v>4</v>
      </c>
      <c r="D14" s="4">
        <v>1864501.7</v>
      </c>
      <c r="E14" s="4">
        <v>1820359.8</v>
      </c>
      <c r="F14" s="5">
        <f t="shared" si="0"/>
        <v>97.632509533244189</v>
      </c>
      <c r="G14" s="29"/>
      <c r="H14" s="29"/>
    </row>
    <row r="15" spans="1:8" x14ac:dyDescent="0.3">
      <c r="A15" s="2" t="s">
        <v>41</v>
      </c>
      <c r="B15" s="3">
        <v>1</v>
      </c>
      <c r="C15" s="3">
        <v>5</v>
      </c>
      <c r="D15" s="4">
        <v>446.7</v>
      </c>
      <c r="E15" s="4">
        <v>50.2</v>
      </c>
      <c r="F15" s="5">
        <f t="shared" si="0"/>
        <v>11.23796731587195</v>
      </c>
      <c r="G15" s="29"/>
      <c r="H15" s="29"/>
    </row>
    <row r="16" spans="1:8" ht="39" customHeight="1" x14ac:dyDescent="0.3">
      <c r="A16" s="2" t="s">
        <v>40</v>
      </c>
      <c r="B16" s="3">
        <v>1</v>
      </c>
      <c r="C16" s="3">
        <v>6</v>
      </c>
      <c r="D16" s="4">
        <v>209948.7</v>
      </c>
      <c r="E16" s="4">
        <v>207517.7</v>
      </c>
      <c r="F16" s="5">
        <f t="shared" si="0"/>
        <v>98.842098093486655</v>
      </c>
      <c r="G16" s="29"/>
      <c r="H16" s="29"/>
    </row>
    <row r="17" spans="1:8" x14ac:dyDescent="0.3">
      <c r="A17" s="2" t="s">
        <v>39</v>
      </c>
      <c r="B17" s="3">
        <v>1</v>
      </c>
      <c r="C17" s="3">
        <v>7</v>
      </c>
      <c r="D17" s="4">
        <v>11892.2</v>
      </c>
      <c r="E17" s="4">
        <v>11863.8</v>
      </c>
      <c r="F17" s="5">
        <f t="shared" si="0"/>
        <v>99.761188005583477</v>
      </c>
      <c r="G17" s="29"/>
      <c r="H17" s="29"/>
    </row>
    <row r="18" spans="1:8" x14ac:dyDescent="0.3">
      <c r="A18" s="2" t="s">
        <v>38</v>
      </c>
      <c r="B18" s="3">
        <v>1</v>
      </c>
      <c r="C18" s="3">
        <v>11</v>
      </c>
      <c r="D18" s="4">
        <v>19739.400000000001</v>
      </c>
      <c r="E18" s="4">
        <v>0</v>
      </c>
      <c r="F18" s="5">
        <f t="shared" si="0"/>
        <v>0</v>
      </c>
      <c r="G18" s="29"/>
      <c r="H18" s="29"/>
    </row>
    <row r="19" spans="1:8" x14ac:dyDescent="0.3">
      <c r="A19" s="2" t="s">
        <v>37</v>
      </c>
      <c r="B19" s="3">
        <v>1</v>
      </c>
      <c r="C19" s="3">
        <v>13</v>
      </c>
      <c r="D19" s="4">
        <v>862497.2</v>
      </c>
      <c r="E19" s="4">
        <v>742718.3</v>
      </c>
      <c r="F19" s="5">
        <f t="shared" si="0"/>
        <v>86.11254622043991</v>
      </c>
      <c r="G19" s="29"/>
      <c r="H19" s="29"/>
    </row>
    <row r="20" spans="1:8" ht="37.5" x14ac:dyDescent="0.3">
      <c r="A20" s="25" t="s">
        <v>36</v>
      </c>
      <c r="B20" s="26">
        <v>3</v>
      </c>
      <c r="C20" s="26">
        <v>0</v>
      </c>
      <c r="D20" s="27">
        <f>D21+D22</f>
        <v>283860.05</v>
      </c>
      <c r="E20" s="27">
        <f>E21+E22</f>
        <v>279078.7</v>
      </c>
      <c r="F20" s="28">
        <f t="shared" si="0"/>
        <v>98.315596012894389</v>
      </c>
      <c r="G20" s="29"/>
      <c r="H20" s="29"/>
    </row>
    <row r="21" spans="1:8" x14ac:dyDescent="0.3">
      <c r="A21" s="2" t="s">
        <v>50</v>
      </c>
      <c r="B21" s="3">
        <v>3</v>
      </c>
      <c r="C21" s="3">
        <v>9</v>
      </c>
      <c r="D21" s="4">
        <v>12865.89</v>
      </c>
      <c r="E21" s="4">
        <v>12865.9</v>
      </c>
      <c r="F21" s="5">
        <f t="shared" si="0"/>
        <v>100.00007772489894</v>
      </c>
      <c r="G21" s="29"/>
      <c r="H21" s="29"/>
    </row>
    <row r="22" spans="1:8" ht="37.5" x14ac:dyDescent="0.3">
      <c r="A22" s="2" t="s">
        <v>51</v>
      </c>
      <c r="B22" s="3">
        <v>3</v>
      </c>
      <c r="C22" s="3">
        <v>10</v>
      </c>
      <c r="D22" s="4">
        <v>270994.15999999997</v>
      </c>
      <c r="E22" s="4">
        <v>266212.8</v>
      </c>
      <c r="F22" s="5">
        <f t="shared" si="0"/>
        <v>98.235622494595461</v>
      </c>
      <c r="G22" s="29"/>
      <c r="H22" s="29"/>
    </row>
    <row r="23" spans="1:8" x14ac:dyDescent="0.3">
      <c r="A23" s="25" t="s">
        <v>35</v>
      </c>
      <c r="B23" s="26">
        <v>4</v>
      </c>
      <c r="C23" s="26">
        <v>0</v>
      </c>
      <c r="D23" s="27">
        <f>D24+D25+D26+D27+D28</f>
        <v>10660944.6</v>
      </c>
      <c r="E23" s="27">
        <f>E24+E25+E26+E27+E28</f>
        <v>10256473.800000001</v>
      </c>
      <c r="F23" s="28">
        <f t="shared" si="0"/>
        <v>96.206051009776388</v>
      </c>
      <c r="G23" s="29"/>
      <c r="H23" s="29"/>
    </row>
    <row r="24" spans="1:8" x14ac:dyDescent="0.3">
      <c r="A24" s="2" t="s">
        <v>34</v>
      </c>
      <c r="B24" s="3">
        <v>4</v>
      </c>
      <c r="C24" s="3">
        <v>5</v>
      </c>
      <c r="D24" s="4">
        <v>4080.4</v>
      </c>
      <c r="E24" s="4">
        <v>4064</v>
      </c>
      <c r="F24" s="5">
        <f t="shared" si="0"/>
        <v>99.598078619743163</v>
      </c>
      <c r="G24" s="29"/>
      <c r="H24" s="29"/>
    </row>
    <row r="25" spans="1:8" x14ac:dyDescent="0.3">
      <c r="A25" s="2" t="s">
        <v>52</v>
      </c>
      <c r="B25" s="3">
        <v>4</v>
      </c>
      <c r="C25" s="3">
        <v>7</v>
      </c>
      <c r="D25" s="4">
        <v>17576.3</v>
      </c>
      <c r="E25" s="4">
        <v>17166.900000000001</v>
      </c>
      <c r="F25" s="5">
        <f t="shared" si="0"/>
        <v>97.670727058595958</v>
      </c>
      <c r="G25" s="29"/>
      <c r="H25" s="29"/>
    </row>
    <row r="26" spans="1:8" x14ac:dyDescent="0.3">
      <c r="A26" s="2" t="s">
        <v>33</v>
      </c>
      <c r="B26" s="3">
        <v>4</v>
      </c>
      <c r="C26" s="3">
        <v>8</v>
      </c>
      <c r="D26" s="4">
        <v>2561094.04</v>
      </c>
      <c r="E26" s="4">
        <v>2443658.1</v>
      </c>
      <c r="F26" s="5">
        <f t="shared" si="0"/>
        <v>95.414618199650334</v>
      </c>
      <c r="G26" s="29"/>
      <c r="H26" s="29"/>
    </row>
    <row r="27" spans="1:8" x14ac:dyDescent="0.3">
      <c r="A27" s="2" t="s">
        <v>32</v>
      </c>
      <c r="B27" s="3">
        <v>4</v>
      </c>
      <c r="C27" s="3">
        <v>9</v>
      </c>
      <c r="D27" s="4">
        <v>8027185.6600000001</v>
      </c>
      <c r="E27" s="4">
        <v>7740672.2999999998</v>
      </c>
      <c r="F27" s="5">
        <f t="shared" si="0"/>
        <v>96.430712180637414</v>
      </c>
      <c r="G27" s="29"/>
      <c r="H27" s="29"/>
    </row>
    <row r="28" spans="1:8" x14ac:dyDescent="0.3">
      <c r="A28" s="2" t="s">
        <v>31</v>
      </c>
      <c r="B28" s="3">
        <v>4</v>
      </c>
      <c r="C28" s="3">
        <v>12</v>
      </c>
      <c r="D28" s="4">
        <v>51008.2</v>
      </c>
      <c r="E28" s="4">
        <v>50912.5</v>
      </c>
      <c r="F28" s="5">
        <f t="shared" si="0"/>
        <v>99.812383107029859</v>
      </c>
      <c r="G28" s="29"/>
      <c r="H28" s="29"/>
    </row>
    <row r="29" spans="1:8" x14ac:dyDescent="0.3">
      <c r="A29" s="25" t="s">
        <v>30</v>
      </c>
      <c r="B29" s="26">
        <v>5</v>
      </c>
      <c r="C29" s="26">
        <v>0</v>
      </c>
      <c r="D29" s="27">
        <f>D30+D31+D32+D33</f>
        <v>3586077.4</v>
      </c>
      <c r="E29" s="27">
        <f>E30+E31+E32+E33</f>
        <v>3088600.3899999997</v>
      </c>
      <c r="F29" s="28">
        <f t="shared" si="0"/>
        <v>86.127543984410366</v>
      </c>
      <c r="G29" s="29"/>
      <c r="H29" s="29"/>
    </row>
    <row r="30" spans="1:8" x14ac:dyDescent="0.3">
      <c r="A30" s="2" t="s">
        <v>29</v>
      </c>
      <c r="B30" s="3">
        <v>5</v>
      </c>
      <c r="C30" s="3">
        <v>1</v>
      </c>
      <c r="D30" s="4">
        <v>1302490.1000000001</v>
      </c>
      <c r="E30" s="4">
        <v>952259.44</v>
      </c>
      <c r="F30" s="5">
        <f t="shared" si="0"/>
        <v>73.110685447820288</v>
      </c>
      <c r="G30" s="29"/>
      <c r="H30" s="29"/>
    </row>
    <row r="31" spans="1:8" x14ac:dyDescent="0.3">
      <c r="A31" s="2" t="s">
        <v>28</v>
      </c>
      <c r="B31" s="3">
        <v>5</v>
      </c>
      <c r="C31" s="3">
        <v>2</v>
      </c>
      <c r="D31" s="4">
        <v>897729.9</v>
      </c>
      <c r="E31" s="4">
        <v>865690.42</v>
      </c>
      <c r="F31" s="5">
        <f t="shared" si="0"/>
        <v>96.431055710631895</v>
      </c>
      <c r="G31" s="29"/>
      <c r="H31" s="29"/>
    </row>
    <row r="32" spans="1:8" x14ac:dyDescent="0.3">
      <c r="A32" s="2" t="s">
        <v>27</v>
      </c>
      <c r="B32" s="3">
        <v>5</v>
      </c>
      <c r="C32" s="3">
        <v>3</v>
      </c>
      <c r="D32" s="4">
        <v>1033162.5</v>
      </c>
      <c r="E32" s="4">
        <v>929756.13</v>
      </c>
      <c r="F32" s="5">
        <f t="shared" si="0"/>
        <v>89.991277267612787</v>
      </c>
      <c r="G32" s="29"/>
      <c r="H32" s="29"/>
    </row>
    <row r="33" spans="1:8" x14ac:dyDescent="0.3">
      <c r="A33" s="2" t="s">
        <v>26</v>
      </c>
      <c r="B33" s="3">
        <v>5</v>
      </c>
      <c r="C33" s="3">
        <v>5</v>
      </c>
      <c r="D33" s="4">
        <v>352694.9</v>
      </c>
      <c r="E33" s="4">
        <v>340894.4</v>
      </c>
      <c r="F33" s="5">
        <f t="shared" si="0"/>
        <v>96.654190349789587</v>
      </c>
      <c r="G33" s="29"/>
      <c r="H33" s="29"/>
    </row>
    <row r="34" spans="1:8" x14ac:dyDescent="0.3">
      <c r="A34" s="31" t="s">
        <v>25</v>
      </c>
      <c r="B34" s="32">
        <v>6</v>
      </c>
      <c r="C34" s="32">
        <v>0</v>
      </c>
      <c r="D34" s="27">
        <f>D35</f>
        <v>82111.399999999994</v>
      </c>
      <c r="E34" s="27">
        <f>E35</f>
        <v>81993.399999999994</v>
      </c>
      <c r="F34" s="28">
        <f t="shared" si="0"/>
        <v>99.856292792474605</v>
      </c>
      <c r="G34" s="29"/>
      <c r="H34" s="29"/>
    </row>
    <row r="35" spans="1:8" x14ac:dyDescent="0.3">
      <c r="A35" s="2" t="s">
        <v>24</v>
      </c>
      <c r="B35" s="3">
        <v>6</v>
      </c>
      <c r="C35" s="3">
        <v>5</v>
      </c>
      <c r="D35" s="4">
        <v>82111.399999999994</v>
      </c>
      <c r="E35" s="4">
        <v>81993.399999999994</v>
      </c>
      <c r="F35" s="5">
        <f t="shared" si="0"/>
        <v>99.856292792474605</v>
      </c>
      <c r="G35" s="29"/>
      <c r="H35" s="29"/>
    </row>
    <row r="36" spans="1:8" x14ac:dyDescent="0.3">
      <c r="A36" s="25" t="s">
        <v>23</v>
      </c>
      <c r="B36" s="26">
        <v>7</v>
      </c>
      <c r="C36" s="26">
        <v>0</v>
      </c>
      <c r="D36" s="27">
        <f>D37+D38+D39+D40+D41+D42</f>
        <v>32989126.5</v>
      </c>
      <c r="E36" s="27">
        <f>E37+E38+E39+E40+E41+E42</f>
        <v>31535592.159999996</v>
      </c>
      <c r="F36" s="28">
        <f t="shared" si="0"/>
        <v>95.593898674461713</v>
      </c>
      <c r="G36" s="29"/>
      <c r="H36" s="29"/>
    </row>
    <row r="37" spans="1:8" x14ac:dyDescent="0.3">
      <c r="A37" s="2" t="s">
        <v>22</v>
      </c>
      <c r="B37" s="3">
        <v>7</v>
      </c>
      <c r="C37" s="3">
        <v>1</v>
      </c>
      <c r="D37" s="4">
        <v>11733371</v>
      </c>
      <c r="E37" s="4">
        <v>11277046.1</v>
      </c>
      <c r="F37" s="5">
        <f t="shared" si="0"/>
        <v>96.11087981450514</v>
      </c>
      <c r="G37" s="29"/>
      <c r="H37" s="29"/>
    </row>
    <row r="38" spans="1:8" x14ac:dyDescent="0.3">
      <c r="A38" s="2" t="s">
        <v>21</v>
      </c>
      <c r="B38" s="3">
        <v>7</v>
      </c>
      <c r="C38" s="3">
        <v>2</v>
      </c>
      <c r="D38" s="4">
        <v>16969119.600000001</v>
      </c>
      <c r="E38" s="4">
        <v>16001502.199999999</v>
      </c>
      <c r="F38" s="5">
        <f t="shared" si="0"/>
        <v>94.297774882793547</v>
      </c>
      <c r="G38" s="29"/>
      <c r="H38" s="29"/>
    </row>
    <row r="39" spans="1:8" x14ac:dyDescent="0.3">
      <c r="A39" s="2" t="s">
        <v>20</v>
      </c>
      <c r="B39" s="3">
        <v>7</v>
      </c>
      <c r="C39" s="3">
        <v>3</v>
      </c>
      <c r="D39" s="4">
        <v>2906981.8</v>
      </c>
      <c r="E39" s="4">
        <v>2883397.83</v>
      </c>
      <c r="F39" s="5">
        <f t="shared" si="0"/>
        <v>99.18871284299064</v>
      </c>
      <c r="G39" s="29"/>
      <c r="H39" s="29"/>
    </row>
    <row r="40" spans="1:8" ht="18" customHeight="1" x14ac:dyDescent="0.3">
      <c r="A40" s="2" t="s">
        <v>19</v>
      </c>
      <c r="B40" s="3">
        <v>7</v>
      </c>
      <c r="C40" s="3">
        <v>5</v>
      </c>
      <c r="D40" s="4">
        <v>186636.7</v>
      </c>
      <c r="E40" s="4">
        <v>185352.53</v>
      </c>
      <c r="F40" s="5">
        <f t="shared" si="0"/>
        <v>99.311941327723858</v>
      </c>
      <c r="G40" s="29"/>
      <c r="H40" s="29"/>
    </row>
    <row r="41" spans="1:8" x14ac:dyDescent="0.3">
      <c r="A41" s="2" t="s">
        <v>18</v>
      </c>
      <c r="B41" s="3">
        <v>7</v>
      </c>
      <c r="C41" s="3">
        <v>7</v>
      </c>
      <c r="D41" s="4">
        <v>772123.2</v>
      </c>
      <c r="E41" s="4">
        <v>771948.5</v>
      </c>
      <c r="F41" s="5">
        <f t="shared" si="0"/>
        <v>99.977374077090303</v>
      </c>
      <c r="G41" s="29"/>
      <c r="H41" s="29"/>
    </row>
    <row r="42" spans="1:8" x14ac:dyDescent="0.3">
      <c r="A42" s="2" t="s">
        <v>17</v>
      </c>
      <c r="B42" s="3">
        <v>7</v>
      </c>
      <c r="C42" s="3">
        <v>9</v>
      </c>
      <c r="D42" s="4">
        <v>420894.2</v>
      </c>
      <c r="E42" s="4">
        <v>416345</v>
      </c>
      <c r="F42" s="5">
        <f t="shared" si="0"/>
        <v>98.919158306291706</v>
      </c>
      <c r="G42" s="29"/>
      <c r="H42" s="29"/>
    </row>
    <row r="43" spans="1:8" x14ac:dyDescent="0.3">
      <c r="A43" s="25" t="s">
        <v>16</v>
      </c>
      <c r="B43" s="26">
        <v>8</v>
      </c>
      <c r="C43" s="26">
        <v>0</v>
      </c>
      <c r="D43" s="27">
        <f>D44+D45</f>
        <v>1746918.3999999999</v>
      </c>
      <c r="E43" s="27">
        <v>1742940.3</v>
      </c>
      <c r="F43" s="28">
        <f t="shared" si="0"/>
        <v>99.77227900284295</v>
      </c>
      <c r="G43" s="29"/>
      <c r="H43" s="29"/>
    </row>
    <row r="44" spans="1:8" x14ac:dyDescent="0.3">
      <c r="A44" s="2" t="s">
        <v>15</v>
      </c>
      <c r="B44" s="3">
        <v>8</v>
      </c>
      <c r="C44" s="3">
        <v>1</v>
      </c>
      <c r="D44" s="4">
        <v>1746125.5</v>
      </c>
      <c r="E44" s="4">
        <v>1742153.2</v>
      </c>
      <c r="F44" s="5">
        <f t="shared" si="0"/>
        <v>99.77250776075374</v>
      </c>
      <c r="G44" s="29"/>
      <c r="H44" s="29"/>
    </row>
    <row r="45" spans="1:8" x14ac:dyDescent="0.3">
      <c r="A45" s="2" t="s">
        <v>14</v>
      </c>
      <c r="B45" s="3">
        <v>8</v>
      </c>
      <c r="C45" s="3">
        <v>4</v>
      </c>
      <c r="D45" s="4">
        <v>792.9</v>
      </c>
      <c r="E45" s="4">
        <v>787.2</v>
      </c>
      <c r="F45" s="5">
        <f t="shared" si="0"/>
        <v>99.281119939462741</v>
      </c>
      <c r="G45" s="29"/>
      <c r="H45" s="29"/>
    </row>
    <row r="46" spans="1:8" x14ac:dyDescent="0.3">
      <c r="A46" s="25" t="s">
        <v>13</v>
      </c>
      <c r="B46" s="26">
        <v>10</v>
      </c>
      <c r="C46" s="26">
        <v>0</v>
      </c>
      <c r="D46" s="27">
        <f>D47+D48+D49+D50+D51</f>
        <v>3695471.3</v>
      </c>
      <c r="E46" s="27">
        <f>E47+E48+E49+E50+E51</f>
        <v>3663851.5</v>
      </c>
      <c r="F46" s="28">
        <f t="shared" si="0"/>
        <v>99.144363534902851</v>
      </c>
      <c r="G46" s="29"/>
      <c r="H46" s="29"/>
    </row>
    <row r="47" spans="1:8" x14ac:dyDescent="0.3">
      <c r="A47" s="2" t="s">
        <v>12</v>
      </c>
      <c r="B47" s="3">
        <v>10</v>
      </c>
      <c r="C47" s="3">
        <v>1</v>
      </c>
      <c r="D47" s="4">
        <v>75172.399999999994</v>
      </c>
      <c r="E47" s="4">
        <v>75172.399999999994</v>
      </c>
      <c r="F47" s="5">
        <f t="shared" si="0"/>
        <v>100</v>
      </c>
      <c r="G47" s="29"/>
      <c r="H47" s="29"/>
    </row>
    <row r="48" spans="1:8" x14ac:dyDescent="0.3">
      <c r="A48" s="2" t="s">
        <v>11</v>
      </c>
      <c r="B48" s="3">
        <v>10</v>
      </c>
      <c r="C48" s="3">
        <v>2</v>
      </c>
      <c r="D48" s="4">
        <v>1286898.8</v>
      </c>
      <c r="E48" s="4">
        <v>1282804.8</v>
      </c>
      <c r="F48" s="5">
        <f t="shared" si="0"/>
        <v>99.681870866613593</v>
      </c>
      <c r="G48" s="29"/>
      <c r="H48" s="29"/>
    </row>
    <row r="49" spans="1:8" x14ac:dyDescent="0.3">
      <c r="A49" s="2" t="s">
        <v>10</v>
      </c>
      <c r="B49" s="3">
        <v>10</v>
      </c>
      <c r="C49" s="3">
        <v>3</v>
      </c>
      <c r="D49" s="4">
        <v>1180797.8999999999</v>
      </c>
      <c r="E49" s="4">
        <v>1156183.7</v>
      </c>
      <c r="F49" s="5">
        <f t="shared" si="0"/>
        <v>97.915460384880433</v>
      </c>
      <c r="G49" s="29"/>
      <c r="H49" s="29"/>
    </row>
    <row r="50" spans="1:8" x14ac:dyDescent="0.3">
      <c r="A50" s="2" t="s">
        <v>9</v>
      </c>
      <c r="B50" s="3">
        <v>10</v>
      </c>
      <c r="C50" s="3">
        <v>4</v>
      </c>
      <c r="D50" s="4">
        <v>1076295.7</v>
      </c>
      <c r="E50" s="4">
        <v>1074879.6000000001</v>
      </c>
      <c r="F50" s="5">
        <f t="shared" si="0"/>
        <v>99.868428351056323</v>
      </c>
      <c r="G50" s="29"/>
      <c r="H50" s="29"/>
    </row>
    <row r="51" spans="1:8" x14ac:dyDescent="0.3">
      <c r="A51" s="2" t="s">
        <v>8</v>
      </c>
      <c r="B51" s="3">
        <v>10</v>
      </c>
      <c r="C51" s="3">
        <v>6</v>
      </c>
      <c r="D51" s="4">
        <v>76306.5</v>
      </c>
      <c r="E51" s="4">
        <v>74811</v>
      </c>
      <c r="F51" s="5">
        <f t="shared" si="0"/>
        <v>98.040140748166934</v>
      </c>
      <c r="G51" s="29"/>
      <c r="H51" s="29"/>
    </row>
    <row r="52" spans="1:8" x14ac:dyDescent="0.3">
      <c r="A52" s="25" t="s">
        <v>7</v>
      </c>
      <c r="B52" s="26">
        <v>11</v>
      </c>
      <c r="C52" s="26">
        <v>0</v>
      </c>
      <c r="D52" s="27">
        <f>D53+D54</f>
        <v>1875489.6</v>
      </c>
      <c r="E52" s="27">
        <f>E53+E54</f>
        <v>1865940.8</v>
      </c>
      <c r="F52" s="28">
        <f t="shared" si="0"/>
        <v>99.490863612360201</v>
      </c>
      <c r="G52" s="29"/>
      <c r="H52" s="29"/>
    </row>
    <row r="53" spans="1:8" x14ac:dyDescent="0.3">
      <c r="A53" s="2" t="s">
        <v>6</v>
      </c>
      <c r="B53" s="3">
        <v>11</v>
      </c>
      <c r="C53" s="3">
        <v>1</v>
      </c>
      <c r="D53" s="4">
        <v>1862489.6</v>
      </c>
      <c r="E53" s="4">
        <v>1852940.8</v>
      </c>
      <c r="F53" s="5">
        <f t="shared" si="0"/>
        <v>99.487309888871323</v>
      </c>
      <c r="G53" s="29"/>
      <c r="H53" s="29"/>
    </row>
    <row r="54" spans="1:8" x14ac:dyDescent="0.3">
      <c r="A54" s="2" t="s">
        <v>5</v>
      </c>
      <c r="B54" s="3">
        <v>11</v>
      </c>
      <c r="C54" s="3">
        <v>2</v>
      </c>
      <c r="D54" s="4">
        <v>13000</v>
      </c>
      <c r="E54" s="4">
        <v>13000</v>
      </c>
      <c r="F54" s="5">
        <f t="shared" si="0"/>
        <v>100</v>
      </c>
      <c r="G54" s="29"/>
      <c r="H54" s="29"/>
    </row>
    <row r="55" spans="1:8" x14ac:dyDescent="0.3">
      <c r="A55" s="25" t="s">
        <v>4</v>
      </c>
      <c r="B55" s="26">
        <v>12</v>
      </c>
      <c r="C55" s="26">
        <v>0</v>
      </c>
      <c r="D55" s="27">
        <f>D56+D57</f>
        <v>97996.7</v>
      </c>
      <c r="E55" s="27">
        <f>E56+E57</f>
        <v>97188.1</v>
      </c>
      <c r="F55" s="28">
        <f t="shared" si="0"/>
        <v>99.174870174199754</v>
      </c>
      <c r="G55" s="29"/>
      <c r="H55" s="29"/>
    </row>
    <row r="56" spans="1:8" x14ac:dyDescent="0.3">
      <c r="A56" s="2" t="s">
        <v>3</v>
      </c>
      <c r="B56" s="3">
        <v>12</v>
      </c>
      <c r="C56" s="3">
        <v>1</v>
      </c>
      <c r="D56" s="4">
        <v>50429.599999999999</v>
      </c>
      <c r="E56" s="4">
        <v>50282.400000000001</v>
      </c>
      <c r="F56" s="5">
        <f t="shared" si="0"/>
        <v>99.708107936608656</v>
      </c>
      <c r="G56" s="29"/>
      <c r="H56" s="29"/>
    </row>
    <row r="57" spans="1:8" x14ac:dyDescent="0.3">
      <c r="A57" s="2" t="s">
        <v>2</v>
      </c>
      <c r="B57" s="3">
        <v>12</v>
      </c>
      <c r="C57" s="3">
        <v>4</v>
      </c>
      <c r="D57" s="4">
        <v>47567.1</v>
      </c>
      <c r="E57" s="4">
        <v>46905.7</v>
      </c>
      <c r="F57" s="5">
        <f t="shared" si="0"/>
        <v>98.609543150623011</v>
      </c>
      <c r="G57" s="29"/>
      <c r="H57" s="29"/>
    </row>
    <row r="58" spans="1:8" ht="37.5" x14ac:dyDescent="0.3">
      <c r="A58" s="25" t="s">
        <v>1</v>
      </c>
      <c r="B58" s="26">
        <v>13</v>
      </c>
      <c r="C58" s="26">
        <v>0</v>
      </c>
      <c r="D58" s="27">
        <f>D59</f>
        <v>1715018.9</v>
      </c>
      <c r="E58" s="27">
        <f>E59</f>
        <v>1710978.8</v>
      </c>
      <c r="F58" s="28">
        <f t="shared" si="0"/>
        <v>99.7644282520735</v>
      </c>
      <c r="G58" s="29"/>
      <c r="H58" s="29"/>
    </row>
    <row r="59" spans="1:8" ht="19.5" customHeight="1" x14ac:dyDescent="0.3">
      <c r="A59" s="2" t="s">
        <v>0</v>
      </c>
      <c r="B59" s="3">
        <v>13</v>
      </c>
      <c r="C59" s="3">
        <v>1</v>
      </c>
      <c r="D59" s="4">
        <v>1715018.9</v>
      </c>
      <c r="E59" s="4">
        <v>1710978.8</v>
      </c>
      <c r="F59" s="5">
        <f t="shared" si="0"/>
        <v>99.7644282520735</v>
      </c>
      <c r="G59" s="29"/>
      <c r="H59" s="29"/>
    </row>
    <row r="60" spans="1:8" x14ac:dyDescent="0.3">
      <c r="A60" s="41" t="s">
        <v>61</v>
      </c>
      <c r="B60" s="41"/>
      <c r="C60" s="41"/>
      <c r="D60" s="33">
        <f>D11+D20+D23+D29+D34+D36+D43+D46+D52+D55+D58</f>
        <v>59948968.249999993</v>
      </c>
      <c r="E60" s="33">
        <f>E11+E20+E23+E29+E34+E36+E43+E46+E52+E55+E58</f>
        <v>57347453.949999988</v>
      </c>
      <c r="F60" s="34">
        <f t="shared" ref="F60" si="1">E60/D60</f>
        <v>0.95660451921122092</v>
      </c>
      <c r="G60" s="1"/>
      <c r="H60" s="35"/>
    </row>
    <row r="61" spans="1:8" ht="18.75" customHeight="1" x14ac:dyDescent="0.3">
      <c r="A61" s="35"/>
      <c r="B61" s="35"/>
      <c r="C61" s="35"/>
      <c r="D61" s="29"/>
      <c r="E61" s="29"/>
      <c r="F61" s="6"/>
      <c r="G61" s="29"/>
      <c r="H61" s="29"/>
    </row>
    <row r="62" spans="1:8" ht="15" customHeight="1" x14ac:dyDescent="0.3">
      <c r="A62" s="37" t="s">
        <v>60</v>
      </c>
      <c r="B62" s="37"/>
      <c r="C62" s="37"/>
      <c r="D62" s="37"/>
      <c r="E62" s="37"/>
      <c r="F62" s="37"/>
    </row>
  </sheetData>
  <mergeCells count="12">
    <mergeCell ref="A62:F62"/>
    <mergeCell ref="D1:F1"/>
    <mergeCell ref="D2:F2"/>
    <mergeCell ref="D3:F3"/>
    <mergeCell ref="D4:F4"/>
    <mergeCell ref="A6:F6"/>
    <mergeCell ref="A60:C60"/>
    <mergeCell ref="A8:A9"/>
    <mergeCell ref="B8:B9"/>
    <mergeCell ref="C8:C9"/>
    <mergeCell ref="D8:D9"/>
    <mergeCell ref="E8:F8"/>
  </mergeCells>
  <printOptions horizontalCentered="1"/>
  <pageMargins left="0.98425196850393704" right="0.39370078740157483" top="0.74803149606299213" bottom="0.55118110236220474" header="0.31496062992125984" footer="0.31496062992125984"/>
  <pageSetup paperSize="9" scale="56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6KDV5W64NSFS-385-20075</_dlc_DocId>
    <_dlc_DocIdUrl xmlns="746016b1-ecc9-410e-95eb-a13f7eb3881b">
      <Url>http://port.admnsk.ru/sites/main/sovet/_layouts/DocIdRedir.aspx?ID=6KDV5W64NSFS-385-20075</Url>
      <Description>6KDV5W64NSFS-385-20075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432AF3-46E1-4FAC-A93E-138ABD241B79}"/>
</file>

<file path=customXml/itemProps2.xml><?xml version="1.0" encoding="utf-8"?>
<ds:datastoreItem xmlns:ds="http://schemas.openxmlformats.org/officeDocument/2006/customXml" ds:itemID="{D1AF2675-FB35-4CA5-AB8E-76BB94133B1E}"/>
</file>

<file path=customXml/itemProps3.xml><?xml version="1.0" encoding="utf-8"?>
<ds:datastoreItem xmlns:ds="http://schemas.openxmlformats.org/officeDocument/2006/customXml" ds:itemID="{86954DB4-A5D6-4517-B3E3-B1AC7B2E946D}"/>
</file>

<file path=customXml/itemProps4.xml><?xml version="1.0" encoding="utf-8"?>
<ds:datastoreItem xmlns:ds="http://schemas.openxmlformats.org/officeDocument/2006/customXml" ds:itemID="{2EAF8B46-3AC0-46D7-A184-503A5131AF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</vt:lpstr>
      <vt:lpstr>'2021'!Заголовки_для_печати</vt:lpstr>
      <vt:lpstr>'2021'!Область_печати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Есаян Кристина Эрнестовна</cp:lastModifiedBy>
  <cp:lastPrinted>2022-03-01T09:12:00Z</cp:lastPrinted>
  <dcterms:created xsi:type="dcterms:W3CDTF">2021-01-14T02:36:32Z</dcterms:created>
  <dcterms:modified xsi:type="dcterms:W3CDTF">2022-03-01T09:12:07Z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1da75358-8091-4aea-aac1-0b07de4954e7</vt:lpwstr>
  </property>
</Properties>
</file>